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codeName="ThisWorkbook" defaultThemeVersion="124226"/>
  <mc:AlternateContent xmlns:mc="http://schemas.openxmlformats.org/markup-compatibility/2006">
    <mc:Choice Requires="x15">
      <x15ac:absPath xmlns:x15ac="http://schemas.microsoft.com/office/spreadsheetml/2010/11/ac" url="C:\Users\erick.vazquez\Downloads\"/>
    </mc:Choice>
  </mc:AlternateContent>
  <xr:revisionPtr revIDLastSave="0" documentId="13_ncr:1_{C7442597-3DF2-44D4-81EF-10568F884BAC}" xr6:coauthVersionLast="47" xr6:coauthVersionMax="47" xr10:uidLastSave="{00000000-0000-0000-0000-000000000000}"/>
  <bookViews>
    <workbookView xWindow="-120" yWindow="-120" windowWidth="29040" windowHeight="15720"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<sst xmlns="http://schemas.openxmlformats.org/spreadsheetml/2006/main" count="175" uniqueCount="118">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</sst>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topLeftCell="A35" zoomScaleNormal="100" workbookViewId="0">
      <selection activeCell="A2" sqref="A2:E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15</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55</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C16" sqref="C16"/>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t="s">
        <v>117</v>
      </c>
      <c r="D7" s="44"/>
      <c r="E7" s="44"/>
    </row>
    <row r="8" spans="1:5" s="32" customFormat="1" ht="30" x14ac:dyDescent="0.2">
      <c r="A8" s="33">
        <v>2</v>
      </c>
      <c r="B8" s="40" t="s">
        <v>12</v>
      </c>
      <c r="C8" s="44" t="s">
        <v>117</v>
      </c>
      <c r="D8" s="44"/>
      <c r="E8" s="44"/>
    </row>
    <row r="9" spans="1:5" s="32" customFormat="1" ht="30" x14ac:dyDescent="0.2">
      <c r="A9" s="33">
        <v>3</v>
      </c>
      <c r="B9" s="40" t="s">
        <v>13</v>
      </c>
      <c r="C9" s="44" t="s">
        <v>117</v>
      </c>
      <c r="D9" s="44"/>
      <c r="E9" s="44"/>
    </row>
    <row r="10" spans="1:5" s="32" customFormat="1" ht="30" x14ac:dyDescent="0.2">
      <c r="A10" s="33">
        <v>4</v>
      </c>
      <c r="B10" s="40" t="s">
        <v>14</v>
      </c>
      <c r="C10" s="44" t="s">
        <v>117</v>
      </c>
      <c r="D10" s="44"/>
      <c r="E10" s="44"/>
    </row>
    <row r="11" spans="1:5" s="32" customFormat="1" ht="30" x14ac:dyDescent="0.2">
      <c r="A11" s="33">
        <v>5</v>
      </c>
      <c r="B11" s="40" t="s">
        <v>109</v>
      </c>
      <c r="C11" s="44"/>
      <c r="D11" s="44" t="s">
        <v>117</v>
      </c>
      <c r="E11" s="44"/>
    </row>
    <row r="12" spans="1:5" s="32" customFormat="1" x14ac:dyDescent="0.2">
      <c r="A12" s="33">
        <v>6</v>
      </c>
      <c r="B12" s="40" t="s">
        <v>110</v>
      </c>
      <c r="C12" s="44" t="s">
        <v>117</v>
      </c>
      <c r="D12" s="44"/>
      <c r="E12" s="44"/>
    </row>
    <row r="13" spans="1:5" s="32" customFormat="1" x14ac:dyDescent="0.2">
      <c r="A13" s="33">
        <v>7</v>
      </c>
      <c r="B13" s="40" t="s">
        <v>111</v>
      </c>
      <c r="C13" s="44" t="s">
        <v>117</v>
      </c>
      <c r="D13" s="44"/>
      <c r="E13" s="44"/>
    </row>
    <row r="14" spans="1:5" s="32" customFormat="1" ht="30" x14ac:dyDescent="0.2">
      <c r="A14" s="33">
        <v>8</v>
      </c>
      <c r="B14" s="40" t="s">
        <v>114</v>
      </c>
      <c r="C14" s="44"/>
      <c r="D14" s="44" t="s">
        <v>117</v>
      </c>
      <c r="E14" s="44"/>
    </row>
    <row r="15" spans="1:5" s="32" customFormat="1" ht="45" x14ac:dyDescent="0.2">
      <c r="A15" s="33">
        <v>9</v>
      </c>
      <c r="B15" s="40" t="s">
        <v>113</v>
      </c>
      <c r="C15" s="44" t="s">
        <v>117</v>
      </c>
      <c r="D15" s="44"/>
      <c r="E15" s="44"/>
    </row>
    <row r="16" spans="1:5" s="32" customFormat="1" ht="45" x14ac:dyDescent="0.2">
      <c r="A16" s="33">
        <v>10</v>
      </c>
      <c r="B16" s="40" t="s">
        <v>112</v>
      </c>
      <c r="C16" s="44" t="s">
        <v>117</v>
      </c>
      <c r="D16" s="44"/>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E8" sqref="E8"/>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c r="D8" s="44">
        <v>0.5</v>
      </c>
      <c r="E8" s="44"/>
      <c r="F8" s="42">
        <f>IF(C8=1,INSTRUCTIVO!$E$26,IF(D8=0.5,(INSTRUCTIVO!$E$26/2),IF(E8=0,0,"Error")))</f>
        <v>5</v>
      </c>
      <c r="G8" s="44"/>
      <c r="H8" s="33" t="s">
        <v>82</v>
      </c>
    </row>
    <row r="9" spans="1:8" s="32" customFormat="1" ht="23.25" customHeight="1" thickBot="1" x14ac:dyDescent="0.25">
      <c r="A9" s="35"/>
      <c r="B9" s="36" t="s">
        <v>6</v>
      </c>
      <c r="C9" s="7">
        <f>COUNTIF(C7:C8,"1")</f>
        <v>1</v>
      </c>
      <c r="D9" s="7">
        <f>COUNTIF(D7:D8,".5")</f>
        <v>1</v>
      </c>
      <c r="E9" s="7">
        <f>COUNTIF(E7:E8,"0")</f>
        <v>0</v>
      </c>
      <c r="F9" s="7">
        <f>SUM(F7:F8)</f>
        <v>15</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D12" sqref="D12"/>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D7" sqref="D7"/>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5" thickBot="1" x14ac:dyDescent="0.3">
      <c r="B8" s="25" t="s">
        <v>6</v>
      </c>
      <c r="C8" s="7">
        <f>COUNTIF(C7:C7,"1")</f>
        <v>1</v>
      </c>
      <c r="D8" s="7">
        <f>COUNTIF(D7:D7,".5")</f>
        <v>0</v>
      </c>
      <c r="E8" s="7">
        <f>COUNTIF(E7:E7,"0")</f>
        <v>0</v>
      </c>
      <c r="F8" s="8">
        <f>SUM(F7:F7)</f>
        <v>20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Erick Fabián Vázquez López</cp:lastModifiedBy>
  <cp:lastPrinted>2016-02-22T16:14:08Z</cp:lastPrinted>
  <dcterms:created xsi:type="dcterms:W3CDTF">2015-09-21T17:14:36Z</dcterms:created>
  <dcterms:modified xsi:type="dcterms:W3CDTF">2026-01-20T17:46:46Z</dcterms:modified>
</cp:coreProperties>
</file>